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Postępowania\Bieżące\11 TP 2026_Dostawa artykułów ślusarskich\4. SWZ wraz z załącznikami\"/>
    </mc:Choice>
  </mc:AlternateContent>
  <xr:revisionPtr revIDLastSave="0" documentId="13_ncr:1_{2FEFFD49-AD48-46D8-BB44-676F443F58FB}" xr6:coauthVersionLast="47" xr6:coauthVersionMax="47" xr10:uidLastSave="{00000000-0000-0000-0000-000000000000}"/>
  <bookViews>
    <workbookView xWindow="-108" yWindow="-108" windowWidth="23256" windowHeight="13896" xr2:uid="{A06F7E20-99A3-461F-ACF0-1CD6C03131E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1" i="1" l="1"/>
  <c r="H71" i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G33" i="1"/>
  <c r="I33" i="1" s="1"/>
  <c r="G34" i="1"/>
  <c r="I34" i="1" s="1"/>
  <c r="G35" i="1"/>
  <c r="I35" i="1" s="1"/>
  <c r="G36" i="1"/>
  <c r="I36" i="1" s="1"/>
  <c r="G37" i="1"/>
  <c r="I37" i="1" s="1"/>
  <c r="G38" i="1"/>
  <c r="I38" i="1" s="1"/>
  <c r="G39" i="1"/>
  <c r="I39" i="1" s="1"/>
  <c r="G40" i="1"/>
  <c r="I40" i="1" s="1"/>
  <c r="G41" i="1"/>
  <c r="I41" i="1" s="1"/>
  <c r="G42" i="1"/>
  <c r="I42" i="1" s="1"/>
  <c r="G43" i="1"/>
  <c r="I43" i="1" s="1"/>
  <c r="G44" i="1"/>
  <c r="I44" i="1" s="1"/>
  <c r="G45" i="1"/>
  <c r="I45" i="1" s="1"/>
  <c r="G46" i="1"/>
  <c r="I46" i="1" s="1"/>
  <c r="G47" i="1"/>
  <c r="I47" i="1" s="1"/>
  <c r="G48" i="1"/>
  <c r="I48" i="1" s="1"/>
  <c r="G49" i="1"/>
  <c r="I49" i="1" s="1"/>
  <c r="G50" i="1"/>
  <c r="I50" i="1" s="1"/>
  <c r="G51" i="1"/>
  <c r="I51" i="1" s="1"/>
  <c r="G52" i="1"/>
  <c r="I52" i="1" s="1"/>
  <c r="G53" i="1"/>
  <c r="I53" i="1" s="1"/>
  <c r="G54" i="1"/>
  <c r="I54" i="1" s="1"/>
  <c r="G55" i="1"/>
  <c r="I55" i="1" s="1"/>
  <c r="G56" i="1"/>
  <c r="I56" i="1" s="1"/>
  <c r="G57" i="1"/>
  <c r="I57" i="1" s="1"/>
  <c r="G58" i="1"/>
  <c r="I58" i="1" s="1"/>
  <c r="G59" i="1"/>
  <c r="I59" i="1" s="1"/>
  <c r="G60" i="1"/>
  <c r="I60" i="1" s="1"/>
  <c r="G61" i="1"/>
  <c r="I61" i="1" s="1"/>
  <c r="G62" i="1"/>
  <c r="I62" i="1" s="1"/>
  <c r="G63" i="1"/>
  <c r="I63" i="1" s="1"/>
  <c r="G64" i="1"/>
  <c r="I64" i="1" s="1"/>
  <c r="G65" i="1"/>
  <c r="I65" i="1" s="1"/>
  <c r="G66" i="1"/>
  <c r="I66" i="1" s="1"/>
  <c r="G67" i="1"/>
  <c r="I67" i="1" s="1"/>
  <c r="G68" i="1"/>
  <c r="I68" i="1" s="1"/>
  <c r="G69" i="1"/>
  <c r="I69" i="1" s="1"/>
  <c r="G70" i="1"/>
  <c r="I70" i="1" s="1"/>
  <c r="G10" i="1"/>
  <c r="I10" i="1" s="1"/>
  <c r="I71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0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</futureMetadata>
  <valueMetadata count="20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</valueMetadata>
</metadata>
</file>

<file path=xl/sharedStrings.xml><?xml version="1.0" encoding="utf-8"?>
<sst xmlns="http://schemas.openxmlformats.org/spreadsheetml/2006/main" count="135" uniqueCount="113">
  <si>
    <t>Lp.</t>
  </si>
  <si>
    <t>Rodzaj artykułu</t>
  </si>
  <si>
    <t>Ilość sztuk</t>
  </si>
  <si>
    <t xml:space="preserve">Cena jednostkowa netto </t>
  </si>
  <si>
    <t>Wartość netto</t>
  </si>
  <si>
    <t>Wartość brutto</t>
  </si>
  <si>
    <t>TYP/MARKA/PRODUCENT/ NUMER KATALOGOWY (JEŚLI WYSTĘPUJE)</t>
  </si>
  <si>
    <t>Rysunek poglądowy</t>
  </si>
  <si>
    <t>Zamek meblowy 40x40x21</t>
  </si>
  <si>
    <t>"Zamek centralny meblowy"</t>
  </si>
  <si>
    <t>PROWADNICA ROLKOWA MEBLOWA DO SZUFLAD 350 mm</t>
  </si>
  <si>
    <t>Klamka</t>
  </si>
  <si>
    <t>Klamka okienna mosiężna</t>
  </si>
  <si>
    <t xml:space="preserve">Klamka okienna biała </t>
  </si>
  <si>
    <t>Podwójna klamka drzwiowa srebrna</t>
  </si>
  <si>
    <t>klamka drzwiowa z szyldem</t>
  </si>
  <si>
    <t>KLUCZ DO RUR HYDRAULICZNY SZWEDZKI TYP S 1cal</t>
  </si>
  <si>
    <t>KLUCZ NASTAWNY DO RUR Hydrauliczny (Żaba) typ S 2</t>
  </si>
  <si>
    <t>/wymiary/specyfikacja</t>
  </si>
  <si>
    <t xml:space="preserve">Zamek wpuszczany </t>
  </si>
  <si>
    <t>(wymiary na rysunku)</t>
  </si>
  <si>
    <t xml:space="preserve">Zamek wpuszczany o wymiarach:
</t>
  </si>
  <si>
    <t xml:space="preserve">Zamek </t>
  </si>
  <si>
    <t xml:space="preserve">Zamek nawierzchniowy jednopunktowy </t>
  </si>
  <si>
    <t xml:space="preserve">Zamek nawierzchniowy uniwersalny </t>
  </si>
  <si>
    <t>30/30</t>
  </si>
  <si>
    <t>30/40</t>
  </si>
  <si>
    <t>25/40</t>
  </si>
  <si>
    <t>35/35</t>
  </si>
  <si>
    <t>40/40</t>
  </si>
  <si>
    <t>40/50</t>
  </si>
  <si>
    <t>wkładka</t>
  </si>
  <si>
    <t xml:space="preserve">wkładka </t>
  </si>
  <si>
    <t xml:space="preserve">Klamka drzwiowa na rozecie biała
</t>
  </si>
  <si>
    <t xml:space="preserve">Śruba imbusowa z łbem płaskim ocynkowana M6x20
</t>
  </si>
  <si>
    <t>(D-15, k=2, L=20, d=6, s=4)</t>
  </si>
  <si>
    <t>(dk=7, L-20, d=4)</t>
  </si>
  <si>
    <t xml:space="preserve">wkręt do drewna
</t>
  </si>
  <si>
    <t>Zamek wpuszczany o wymiarach:
A-90, B-50, C-22, D-240, E-162, F-80, G-14-15, H-214, I-3, J-25.</t>
  </si>
  <si>
    <t>A-90, B-50, C-22, D-240, E-162-170, F-70-80, G-14, H-214, I-3, J-22-25</t>
  </si>
  <si>
    <t xml:space="preserve">KŁADKA BĘBENKOWA OKRĄGŁA  MOSIĘŻNA </t>
  </si>
  <si>
    <t>35mm</t>
  </si>
  <si>
    <t>A-72, B-50, C-20-22, D-210-220, E-140-154, F-76-80, G-14-15, H-192-194, I-3, J-20.</t>
  </si>
  <si>
    <t>A-60, B-50, C-20, D-196-200, E-140-144, F-76-82, G-15, H-178, I-3, J-20-24.</t>
  </si>
  <si>
    <t>50mm</t>
  </si>
  <si>
    <t xml:space="preserve">kłudka pałąkowa </t>
  </si>
  <si>
    <t>60mm</t>
  </si>
  <si>
    <t>Klamka okienna biała</t>
  </si>
  <si>
    <t>(wymiary na rysunku +/- 2)</t>
  </si>
  <si>
    <t>Średnica rozety (w cm)	- 5.4 - 5.7
Wymiar kwadratowego otworu na klamkę (w mm) - 8
śruby montażowe w zestawie 
krztałt rozety - okrągła</t>
  </si>
  <si>
    <t>(dk=8, L-16, d=4)</t>
  </si>
  <si>
    <t>Smarownica</t>
  </si>
  <si>
    <t>Smarownica przystosowana do napełniania kartuszami 400g, Zbiornik wykonany ze stali przynajmniej 1mm. Ciśnienie robocze przynajmniej 400bar, ciśnienie rozrywające systemu minimum 800bar. Musi posiadać certyfikat TUV/GS</t>
  </si>
  <si>
    <t>Osełka do równania stołu</t>
  </si>
  <si>
    <t>Osełka specjalistyczna do precyzyjnego wyrównywania płaszczyzn stołów maszynowych (CNC i konwencjonalne). Kształt walcowy o wymiarach średnica min. 100 mm, wysokość min. 35 mm. Materiał: wysokiej jakości węglik krzemu o spoiwie ceramicznym. Korpus wyposażony w obwodowe wybranie pod palce zapewniające bezpieczny chwyt.</t>
  </si>
  <si>
    <t xml:space="preserve">Gratownik ręczny </t>
  </si>
  <si>
    <t>Gratownik reczny z teleskopowym wysunięciem ostrza na co najmniej 100 mm, zawierający zestaw przynajmniej 3 wymiennych ostrzy, wykonany z wysokiej jakości materiałów. Dostosowany do trzpienia 3,2mm.</t>
  </si>
  <si>
    <t>Zgarniacz do rowków teowych 16-18</t>
  </si>
  <si>
    <t xml:space="preserve">Narzędzie do czyszczenia rowków teowych w stołach obrabiarek, przeznaczone do rowków 16-18, wykonane z metalu z rączką </t>
  </si>
  <si>
    <t>Zgarniacz do rowków teowych 12-14</t>
  </si>
  <si>
    <t xml:space="preserve">Narzędzie do czyszczenia rowków teowych w stołach obrabiarek, przeznaczone do rowków 12-14, wykonane z metalu z rączką </t>
  </si>
  <si>
    <t>Zestaw wierteł</t>
  </si>
  <si>
    <t>Zestaw przynajmniej 25 wierteł pozwalających na wykonanie otworów przynajmniej o średnicach z przedziału: 1 mm - 13 mm. Wiertła wykonane z HSS wyposażone w spiralny rowek oraz oksydowane, wyprodukowane zgodnie z normą DIN338</t>
  </si>
  <si>
    <t>Śruba DIN912 16 x 160 klasy co najmniej 8.8 lub więcej,
 bez pokrycia lub z pokryciem</t>
  </si>
  <si>
    <t>Śruba DIN912 M16 o długości 160 mm 
klasy co najmniej 8.8 lub więcej, 
bez pokrycia lub z pokryciem</t>
  </si>
  <si>
    <t>Śruba DIN912 16 x 140 klasy co najmniej 8.8 lub więcej,
 bez pokrycia lub z pokryciem</t>
  </si>
  <si>
    <t>Śruba DIN912 M16 o długości 140 mm 
klasy co najmniej 8.8 lub więcej,
 bez pokrycia lub z pokryciem</t>
  </si>
  <si>
    <t>Śruba DIN912 16 x 120 klasy co najmniej 8.8 lub więcej,
 bez pokrycia lub z pokryciem</t>
  </si>
  <si>
    <t>Śruba DIN912 M16 o długości 120 mm 
klasy co najmniej 8.8 lub więcej, 
bez pokrycia lub z pokryciem</t>
  </si>
  <si>
    <t>Śruba DIN912 16 x 100 klasy co najmniej 8.8 lub więcej,
bez pokrycia lub z pokryciem</t>
  </si>
  <si>
    <t>Śruba DIN912 M16 o długości 100 mm klasy co najmniej 8.8 lub więcej, bez pokrycia lub z pokryciem</t>
  </si>
  <si>
    <t>Śruba DIN912 16 x 60 klasy co najmniej 8.8 lub więcej,
 bez pokrycia lub z pokryciem</t>
  </si>
  <si>
    <t>Śruba DIN912 M16 o długości 60 mm
 klasy co najmniej 8.8 lub więcej, 
bez pokrycia lub z pokryciem</t>
  </si>
  <si>
    <t>Śruba DIN912 16 x 40 klasy co najmniej 8.8 lub więcej, 
bez pokrycia lub z pokryciem</t>
  </si>
  <si>
    <t>Śruba DIN912 M16 o długości 40 mm
 klasy co najmniej 8.8 lub więcej, 
bez pokrycia lub z pokryciem</t>
  </si>
  <si>
    <t>Śruba DIN912 12 x 160 klasy co najmniej 8.8 lub więcej,
 bez pokrycia lub z pokryciem</t>
  </si>
  <si>
    <t>Śruba DIN912 M12 o długości 160 mm klasy co najmniej 8.8 lub więcej, bez pokrycia lub z pokryciem</t>
  </si>
  <si>
    <t>Śruba DIN912 12 x 140 klasy co najmniej 8.8 lub więcej,
 bez pokrycia lub z pokryciem</t>
  </si>
  <si>
    <t>Śruba DIN912 M12 o długości 140 mm 
klasy co najmniej 8.8 lub więcej,
 bez pokrycia lub z pokryciem</t>
  </si>
  <si>
    <t>Śruba DIN912 12 x 120 klasy co najmniej 8.8 lub więcej,
 bez pokrycia lub z pokryciem</t>
  </si>
  <si>
    <t>Śruba DIN912 M12 o długości 120 mm 
klasy co najmniej 8.8 lub więcej,
 bez pokrycia lub z pokryciem</t>
  </si>
  <si>
    <t>Śruba DIN912 12 x 100 klasy co najmniej 8.8 lub więcej,
 bez pokrycia lub z pokryciem</t>
  </si>
  <si>
    <t>Śruba DIN912 M12 o długości 120 mm
 klasy co najmniej 8.8 lub więcej, bez pokrycia lub z pokryciem</t>
  </si>
  <si>
    <t>Śruba DIN912 M12 o długości 60 mm
  klasy co najmniej 8.8 lub więcej, bez pokrycia lub z pokryciem</t>
  </si>
  <si>
    <t>Śruba DIN912 12 x 60 klasy co najmniej 8.8 lub więcej, 
bez pokrycia lub z pokryciem</t>
  </si>
  <si>
    <t>Śruba DIN912 12 x 40 klasy co najmniej 8.8 lub więcej, 
bez pokrycia lub z pokryciem</t>
  </si>
  <si>
    <t>Śruba DIN912 M12 o długości 40 mm
 klasy co najmniej 8.8 lub więcej, bez pokrycia lub z pokryciem</t>
  </si>
  <si>
    <t>Podkładka DIN125 M16</t>
  </si>
  <si>
    <t>Podkładka DIN125 M12</t>
  </si>
  <si>
    <t>Nakrętka DIN 934 M16</t>
  </si>
  <si>
    <t>Nakrętka DIN 934 M12</t>
  </si>
  <si>
    <t>Nakrętki Teowe DIN 508 18mm M16</t>
  </si>
  <si>
    <t>Nakrętki Teowe DIN 508 18mm M12</t>
  </si>
  <si>
    <t>Nakrętki Teowe DIN 508 14mm M12</t>
  </si>
  <si>
    <t xml:space="preserve">Podładka okrągła stalowa DIN125 pod śrubę M16  </t>
  </si>
  <si>
    <t>Podładka okrągła stalowa DIN125 pod śrubę M12</t>
  </si>
  <si>
    <t>Nakrętka sześciokątna stalowa DIN934 co najmniej 8 klasy wytrzymałości pod śrube M16</t>
  </si>
  <si>
    <t>Nakrętka sześciokątna stalowa DIN934 co najmniej 8 klasy wytrzymałości pod śrube M12</t>
  </si>
  <si>
    <t>Nakrętki Teowe DIN 508 18mm M16
 stalowe</t>
  </si>
  <si>
    <t xml:space="preserve">Nakrętki Teowe DIN 508 18mm M12
 stalowe </t>
  </si>
  <si>
    <t>Nakrętki Teowe DIN 508 14mm M12 
stalowe</t>
  </si>
  <si>
    <t>Razem</t>
  </si>
  <si>
    <t>Wycior do wrzeciona</t>
  </si>
  <si>
    <t>Wycior o kształcie stożkowym do czyszczenia otwórów wewnętrznych w e wrzecionach maszyn o stożku SK40. 
Produkt nie może przyczyniać się do powstawania ewnentualnych rys.</t>
  </si>
  <si>
    <t>Imadło maszynowe większe</t>
  </si>
  <si>
    <t>Imadło maszynowe o szerokosći szczęk co najmniej 200mm oraz  maksymalnym rozwarciu szczęk co najmniej 300 mm,
 wyposarzone w system zapobiegający unoszeniu przedmiotu podczas zaciskania szczęk imadła. Wymagane mocowanie sczęk imadła za pomocą śrób od czoła szczęki (szczęki muszą byc wyposzarzone w przelotowy otwór pod śruby mocujące). Imadło wykonane z wysokogatunkowej stali stopowej, stabilizowanej i hartowanej. W zestawie powinno zawierać klucz, wpusty ustalajace, łapy imadła, płytkę prowadzącą wahliwą.</t>
  </si>
  <si>
    <t>Załącznik nr 1a Kalkulacja ceny ofertowej</t>
  </si>
  <si>
    <t>5=3*4</t>
  </si>
  <si>
    <t>7=5+6</t>
  </si>
  <si>
    <t>Kwota VAT (23%)</t>
  </si>
  <si>
    <t>Wskazaną w formularzu ofertowym cenę oferty obliczono na podstawie poniższej kalkulacji:</t>
  </si>
  <si>
    <t>Należy wypełnić wszystkie pola: cenę jednostkową netto, wartość netto, wartość brutto oraz typ/markę/producenta/nr katalogowy oferowanego produktu/urządzenia.</t>
  </si>
  <si>
    <t>ZAŁĄCZNIK WYMAGA PODPISANIA PRZEZ OSOBĘ UPRAWNIONĄ DO ZŁOŻENIA OFERTY W IMIENIU WYKONAWCY.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</si>
</sst>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&quot;zł&quot;"/>
  </numFmts>
  <fonts count="21" x14ac:knownFonts="1">
    <font>
      <sz val="11"/>
      <color theme="1"/>
      <name val="Aptos Narrow"/>
      <family val="2"/>
      <charset val="238"/>
      <scheme val="minor"/>
    </font>
    <font>
      <sz val="10"/>
      <color indexed="8"/>
      <name val="Arial CE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indexed="8"/>
      <name val="Calibri"/>
      <family val="2"/>
      <charset val="238"/>
    </font>
    <font>
      <u/>
      <sz val="11"/>
      <color theme="10"/>
      <name val="Aptos Narrow"/>
      <family val="2"/>
      <charset val="238"/>
      <scheme val="minor"/>
    </font>
    <font>
      <b/>
      <sz val="4"/>
      <color indexed="8"/>
      <name val="Calibri"/>
      <family val="2"/>
      <charset val="238"/>
    </font>
    <font>
      <sz val="4"/>
      <color theme="1"/>
      <name val="Calibri"/>
      <family val="2"/>
      <charset val="238"/>
    </font>
    <font>
      <u/>
      <sz val="4"/>
      <color theme="10"/>
      <name val="Aptos Narrow"/>
      <family val="2"/>
      <charset val="238"/>
      <scheme val="minor"/>
    </font>
    <font>
      <sz val="4"/>
      <color indexed="8"/>
      <name val="Calibri"/>
      <family val="2"/>
      <charset val="238"/>
    </font>
    <font>
      <b/>
      <sz val="4"/>
      <name val="Calibri"/>
      <family val="2"/>
      <charset val="238"/>
    </font>
    <font>
      <b/>
      <sz val="4"/>
      <name val="Aptos Narrow"/>
      <family val="2"/>
      <scheme val="minor"/>
    </font>
    <font>
      <sz val="11"/>
      <color rgb="FF006100"/>
      <name val="Aptos Narrow"/>
      <family val="2"/>
      <charset val="238"/>
      <scheme val="minor"/>
    </font>
    <font>
      <b/>
      <sz val="16"/>
      <name val="Calibri"/>
      <family val="2"/>
      <charset val="238"/>
    </font>
    <font>
      <b/>
      <sz val="14"/>
      <color theme="1"/>
      <name val="Calibri"/>
      <family val="2"/>
    </font>
    <font>
      <sz val="18"/>
      <color theme="1"/>
      <name val="Calibri"/>
      <family val="2"/>
      <charset val="238"/>
    </font>
    <font>
      <b/>
      <sz val="11"/>
      <color rgb="FFFF0000"/>
      <name val="Calibri"/>
      <family val="2"/>
    </font>
    <font>
      <b/>
      <sz val="11"/>
      <color theme="3" tint="0.49998474074526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34"/>
      </patternFill>
    </fill>
    <fill>
      <patternFill patternType="solid">
        <fgColor theme="9" tint="0.59999389629810485"/>
        <bgColor indexed="55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 applyBorder="0" applyProtection="0"/>
    <xf numFmtId="0" fontId="8" fillId="0" borderId="0" applyNumberFormat="0" applyFill="0" applyBorder="0" applyAlignment="0" applyProtection="0"/>
    <xf numFmtId="0" fontId="15" fillId="7" borderId="0" applyNumberFormat="0" applyBorder="0" applyAlignment="0" applyProtection="0"/>
  </cellStyleXfs>
  <cellXfs count="69">
    <xf numFmtId="0" fontId="0" fillId="0" borderId="0" xfId="0"/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164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Protection="1">
      <protection locked="0"/>
    </xf>
    <xf numFmtId="0" fontId="2" fillId="0" borderId="1" xfId="0" applyFont="1" applyBorder="1" applyAlignment="1">
      <alignment horizontal="center"/>
    </xf>
    <xf numFmtId="0" fontId="4" fillId="0" borderId="0" xfId="1" applyFont="1" applyBorder="1" applyAlignment="1" applyProtection="1">
      <alignment horizontal="center" vertical="center" wrapText="1"/>
    </xf>
    <xf numFmtId="0" fontId="9" fillId="4" borderId="1" xfId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/>
    <xf numFmtId="0" fontId="11" fillId="4" borderId="1" xfId="2" applyFont="1" applyFill="1" applyBorder="1" applyAlignment="1" applyProtection="1">
      <alignment horizontal="center" vertical="center" wrapText="1"/>
      <protection locked="0"/>
    </xf>
    <xf numFmtId="0" fontId="12" fillId="4" borderId="1" xfId="1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3" fillId="5" borderId="1" xfId="0" applyFont="1" applyFill="1" applyBorder="1"/>
    <xf numFmtId="0" fontId="3" fillId="5" borderId="1" xfId="0" applyFont="1" applyFill="1" applyBorder="1" applyAlignment="1">
      <alignment wrapText="1"/>
    </xf>
    <xf numFmtId="0" fontId="13" fillId="5" borderId="1" xfId="2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14" fillId="5" borderId="1" xfId="2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top" wrapText="1"/>
    </xf>
    <xf numFmtId="165" fontId="3" fillId="0" borderId="1" xfId="0" applyNumberFormat="1" applyFont="1" applyBorder="1"/>
    <xf numFmtId="165" fontId="5" fillId="2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Border="1" applyAlignment="1" applyProtection="1">
      <alignment horizontal="center" vertical="center" wrapText="1"/>
      <protection locked="0"/>
    </xf>
    <xf numFmtId="165" fontId="3" fillId="0" borderId="0" xfId="0" applyNumberFormat="1" applyFont="1"/>
    <xf numFmtId="165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4" fillId="6" borderId="1" xfId="0" applyNumberFormat="1" applyFont="1" applyFill="1" applyBorder="1" applyAlignment="1">
      <alignment horizontal="center" vertical="center"/>
    </xf>
    <xf numFmtId="165" fontId="3" fillId="6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5" borderId="1" xfId="0" applyFill="1" applyBorder="1" applyAlignment="1">
      <alignment wrapText="1"/>
    </xf>
    <xf numFmtId="4" fontId="3" fillId="0" borderId="0" xfId="0" applyNumberFormat="1" applyFont="1"/>
    <xf numFmtId="165" fontId="15" fillId="6" borderId="1" xfId="3" applyNumberForma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4" fillId="0" borderId="0" xfId="0" applyFont="1"/>
    <xf numFmtId="0" fontId="0" fillId="5" borderId="2" xfId="0" applyFill="1" applyBorder="1" applyAlignment="1">
      <alignment vertical="center"/>
    </xf>
    <xf numFmtId="0" fontId="0" fillId="5" borderId="2" xfId="0" applyFill="1" applyBorder="1" applyAlignment="1">
      <alignment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/>
    <xf numFmtId="165" fontId="3" fillId="6" borderId="2" xfId="0" applyNumberFormat="1" applyFont="1" applyFill="1" applyBorder="1" applyAlignment="1">
      <alignment horizontal="center" vertical="center"/>
    </xf>
    <xf numFmtId="0" fontId="14" fillId="5" borderId="2" xfId="2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/>
    </xf>
    <xf numFmtId="0" fontId="16" fillId="0" borderId="1" xfId="1" applyFont="1" applyBorder="1" applyAlignment="1" applyProtection="1">
      <alignment horizontal="center" vertical="center" wrapText="1"/>
    </xf>
    <xf numFmtId="0" fontId="16" fillId="0" borderId="1" xfId="0" applyFont="1" applyBorder="1"/>
    <xf numFmtId="165" fontId="16" fillId="0" borderId="1" xfId="0" applyNumberFormat="1" applyFont="1" applyBorder="1"/>
    <xf numFmtId="0" fontId="5" fillId="2" borderId="1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</cellXfs>
  <cellStyles count="4">
    <cellStyle name="Dobry" xfId="3" builtinId="26"/>
    <cellStyle name="Hiperłącze" xfId="2" builtinId="8"/>
    <cellStyle name="Normalny" xfId="0" builtinId="0"/>
    <cellStyle name="Normalny 2" xfId="1" xr:uid="{F333D900-6D0D-4F39-A16C-FBABE8D597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0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FB9B3-4040-422A-8421-197DB12A4547}">
  <sheetPr>
    <pageSetUpPr fitToPage="1"/>
  </sheetPr>
  <dimension ref="A1:L151"/>
  <sheetViews>
    <sheetView tabSelected="1" topLeftCell="A70" zoomScale="90" zoomScaleNormal="90" workbookViewId="0">
      <selection activeCell="G72" sqref="G72"/>
    </sheetView>
  </sheetViews>
  <sheetFormatPr defaultColWidth="9.109375" defaultRowHeight="14.4" x14ac:dyDescent="0.3"/>
  <cols>
    <col min="1" max="1" width="5.44140625" style="12" customWidth="1"/>
    <col min="2" max="2" width="29.6640625" style="12" customWidth="1"/>
    <col min="3" max="3" width="22.109375" style="12" customWidth="1"/>
    <col min="4" max="4" width="5.88671875" style="12" customWidth="1"/>
    <col min="5" max="5" width="52.109375" style="12" customWidth="1"/>
    <col min="6" max="6" width="16.6640625" style="32" customWidth="1"/>
    <col min="7" max="7" width="9.6640625" style="12" bestFit="1" customWidth="1"/>
    <col min="8" max="8" width="11.33203125" style="12" customWidth="1"/>
    <col min="9" max="9" width="16.44140625" style="32" bestFit="1" customWidth="1"/>
    <col min="10" max="10" width="24.88671875" style="20" bestFit="1" customWidth="1"/>
    <col min="11" max="11" width="38.33203125" style="12" customWidth="1"/>
    <col min="12" max="16384" width="9.109375" style="12"/>
  </cols>
  <sheetData>
    <row r="1" spans="1:12" ht="18" x14ac:dyDescent="0.35">
      <c r="A1" s="68" t="s">
        <v>106</v>
      </c>
      <c r="B1" s="68"/>
      <c r="C1" s="68"/>
      <c r="D1" s="68"/>
      <c r="E1" s="68"/>
      <c r="F1" s="68"/>
      <c r="G1" s="68"/>
      <c r="H1" s="68"/>
      <c r="I1" s="68"/>
      <c r="J1" s="68"/>
    </row>
    <row r="2" spans="1:12" ht="18" x14ac:dyDescent="0.35">
      <c r="A2" s="63"/>
      <c r="B2" s="63"/>
      <c r="C2" s="63"/>
      <c r="D2" s="63"/>
      <c r="E2" s="63"/>
      <c r="F2" s="63"/>
      <c r="G2" s="63"/>
      <c r="H2" s="63"/>
      <c r="I2" s="63"/>
      <c r="J2" s="63"/>
    </row>
    <row r="3" spans="1:12" ht="14.25" customHeight="1" x14ac:dyDescent="0.3">
      <c r="A3" s="65" t="s">
        <v>111</v>
      </c>
    </row>
    <row r="4" spans="1:12" ht="14.25" customHeight="1" x14ac:dyDescent="0.3">
      <c r="A4" s="66" t="s">
        <v>112</v>
      </c>
    </row>
    <row r="5" spans="1:12" ht="23.4" x14ac:dyDescent="0.45">
      <c r="A5" s="64" t="s">
        <v>110</v>
      </c>
    </row>
    <row r="7" spans="1:12" x14ac:dyDescent="0.3">
      <c r="A7" s="67"/>
      <c r="B7" s="67"/>
      <c r="C7" s="67"/>
      <c r="D7" s="67"/>
      <c r="E7" s="14"/>
      <c r="F7" s="29"/>
      <c r="G7" s="10"/>
      <c r="H7" s="10"/>
      <c r="I7" s="29"/>
      <c r="J7" s="17"/>
    </row>
    <row r="8" spans="1:12" ht="43.2" x14ac:dyDescent="0.3">
      <c r="A8" s="1" t="s">
        <v>0</v>
      </c>
      <c r="B8" s="2" t="s">
        <v>1</v>
      </c>
      <c r="C8" s="2" t="s">
        <v>18</v>
      </c>
      <c r="D8" s="3" t="s">
        <v>2</v>
      </c>
      <c r="E8" s="3" t="s">
        <v>7</v>
      </c>
      <c r="F8" s="33" t="s">
        <v>3</v>
      </c>
      <c r="G8" s="4" t="s">
        <v>4</v>
      </c>
      <c r="H8" s="4" t="s">
        <v>109</v>
      </c>
      <c r="I8" s="30" t="s">
        <v>5</v>
      </c>
      <c r="J8" s="62" t="s">
        <v>6</v>
      </c>
      <c r="K8" s="42"/>
    </row>
    <row r="9" spans="1:12" x14ac:dyDescent="0.3">
      <c r="A9" s="5">
        <v>1</v>
      </c>
      <c r="B9" s="5">
        <v>2</v>
      </c>
      <c r="C9" s="5"/>
      <c r="D9" s="5">
        <v>3</v>
      </c>
      <c r="E9" s="5"/>
      <c r="F9" s="47">
        <v>4</v>
      </c>
      <c r="G9" s="5" t="s">
        <v>107</v>
      </c>
      <c r="H9" s="5">
        <v>6</v>
      </c>
      <c r="I9" s="47" t="s">
        <v>108</v>
      </c>
      <c r="J9" s="5">
        <v>8</v>
      </c>
    </row>
    <row r="10" spans="1:12" ht="237" customHeight="1" x14ac:dyDescent="0.3">
      <c r="A10" s="6">
        <v>1</v>
      </c>
      <c r="B10" s="7" t="s">
        <v>38</v>
      </c>
      <c r="C10" s="7" t="s">
        <v>39</v>
      </c>
      <c r="D10" s="8">
        <v>3</v>
      </c>
      <c r="E10" s="8" t="e" vm="1">
        <v>#VALUE!</v>
      </c>
      <c r="F10" s="34"/>
      <c r="G10" s="31">
        <f>ROUND((D10*F10),2)</f>
        <v>0</v>
      </c>
      <c r="H10" s="9"/>
      <c r="I10" s="31">
        <f>ROUND((G10+H10),2)</f>
        <v>0</v>
      </c>
      <c r="J10" s="18"/>
      <c r="K10" s="13"/>
      <c r="L10" s="13"/>
    </row>
    <row r="11" spans="1:12" ht="244.5" customHeight="1" x14ac:dyDescent="0.3">
      <c r="A11" s="6">
        <v>2</v>
      </c>
      <c r="B11" s="7" t="s">
        <v>19</v>
      </c>
      <c r="C11" s="7" t="s">
        <v>20</v>
      </c>
      <c r="D11" s="8">
        <v>5</v>
      </c>
      <c r="E11" s="8" t="e" vm="2">
        <v>#VALUE!</v>
      </c>
      <c r="F11" s="34"/>
      <c r="G11" s="31">
        <f t="shared" ref="G11:G70" si="0">ROUND((D11*F11),2)</f>
        <v>0</v>
      </c>
      <c r="H11" s="9"/>
      <c r="I11" s="31">
        <f t="shared" ref="I11:I70" si="1">ROUND((G11+H11),2)</f>
        <v>0</v>
      </c>
      <c r="J11" s="19"/>
      <c r="K11" s="13"/>
      <c r="L11" s="13"/>
    </row>
    <row r="12" spans="1:12" ht="209.25" customHeight="1" x14ac:dyDescent="0.3">
      <c r="A12" s="6">
        <v>3</v>
      </c>
      <c r="B12" s="7" t="s">
        <v>21</v>
      </c>
      <c r="C12" s="7" t="s">
        <v>42</v>
      </c>
      <c r="D12" s="8">
        <v>3</v>
      </c>
      <c r="E12" s="8" t="e" vm="3">
        <v>#VALUE!</v>
      </c>
      <c r="F12" s="34"/>
      <c r="G12" s="31">
        <f t="shared" si="0"/>
        <v>0</v>
      </c>
      <c r="H12" s="9"/>
      <c r="I12" s="31">
        <f t="shared" si="1"/>
        <v>0</v>
      </c>
      <c r="J12" s="19"/>
      <c r="K12" s="13"/>
      <c r="L12" s="13"/>
    </row>
    <row r="13" spans="1:12" ht="238.5" customHeight="1" x14ac:dyDescent="0.3">
      <c r="A13" s="6">
        <v>4</v>
      </c>
      <c r="B13" s="7" t="s">
        <v>22</v>
      </c>
      <c r="C13" s="7" t="s">
        <v>20</v>
      </c>
      <c r="D13" s="8">
        <v>5</v>
      </c>
      <c r="E13" s="8" t="e" vm="4">
        <v>#VALUE!</v>
      </c>
      <c r="F13" s="34"/>
      <c r="G13" s="31">
        <f t="shared" si="0"/>
        <v>0</v>
      </c>
      <c r="H13" s="9"/>
      <c r="I13" s="31">
        <f t="shared" si="1"/>
        <v>0</v>
      </c>
      <c r="J13" s="19"/>
      <c r="K13" s="13"/>
      <c r="L13" s="13"/>
    </row>
    <row r="14" spans="1:12" ht="224.25" customHeight="1" x14ac:dyDescent="0.3">
      <c r="A14" s="6">
        <v>5</v>
      </c>
      <c r="B14" s="7" t="s">
        <v>21</v>
      </c>
      <c r="C14" s="7" t="s">
        <v>43</v>
      </c>
      <c r="D14" s="8">
        <v>3</v>
      </c>
      <c r="E14" s="8" t="e" vm="5">
        <v>#VALUE!</v>
      </c>
      <c r="F14" s="34"/>
      <c r="G14" s="31">
        <f t="shared" si="0"/>
        <v>0</v>
      </c>
      <c r="H14" s="9"/>
      <c r="I14" s="31">
        <f t="shared" si="1"/>
        <v>0</v>
      </c>
      <c r="J14" s="19"/>
      <c r="K14" s="13"/>
      <c r="L14" s="13"/>
    </row>
    <row r="15" spans="1:12" ht="225" customHeight="1" x14ac:dyDescent="0.3">
      <c r="A15" s="6">
        <v>6</v>
      </c>
      <c r="B15" s="7" t="s">
        <v>23</v>
      </c>
      <c r="C15" s="7" t="s">
        <v>20</v>
      </c>
      <c r="D15" s="8">
        <v>2</v>
      </c>
      <c r="E15" s="8" t="e" vm="6">
        <v>#VALUE!</v>
      </c>
      <c r="F15" s="34"/>
      <c r="G15" s="31">
        <f t="shared" si="0"/>
        <v>0</v>
      </c>
      <c r="H15" s="9"/>
      <c r="I15" s="31">
        <f t="shared" si="1"/>
        <v>0</v>
      </c>
      <c r="J15" s="18"/>
      <c r="K15" s="13"/>
      <c r="L15" s="13"/>
    </row>
    <row r="16" spans="1:12" ht="231" customHeight="1" x14ac:dyDescent="0.3">
      <c r="A16" s="6">
        <v>7</v>
      </c>
      <c r="B16" s="7" t="s">
        <v>24</v>
      </c>
      <c r="C16" s="7" t="s">
        <v>20</v>
      </c>
      <c r="D16" s="8">
        <v>2</v>
      </c>
      <c r="E16" s="8" t="e" vm="7">
        <v>#VALUE!</v>
      </c>
      <c r="F16" s="34"/>
      <c r="G16" s="31">
        <f t="shared" si="0"/>
        <v>0</v>
      </c>
      <c r="H16" s="9"/>
      <c r="I16" s="31">
        <f t="shared" si="1"/>
        <v>0</v>
      </c>
      <c r="J16" s="18"/>
      <c r="K16" s="13"/>
      <c r="L16" s="13"/>
    </row>
    <row r="17" spans="1:12" ht="75" customHeight="1" x14ac:dyDescent="0.3">
      <c r="A17" s="6">
        <v>8</v>
      </c>
      <c r="B17" s="7" t="s">
        <v>8</v>
      </c>
      <c r="C17" s="7"/>
      <c r="D17" s="8">
        <v>5</v>
      </c>
      <c r="E17" s="8"/>
      <c r="F17" s="34"/>
      <c r="G17" s="31">
        <f t="shared" si="0"/>
        <v>0</v>
      </c>
      <c r="H17" s="9"/>
      <c r="I17" s="31">
        <f t="shared" si="1"/>
        <v>0</v>
      </c>
      <c r="J17" s="16"/>
      <c r="K17" s="13"/>
      <c r="L17" s="13"/>
    </row>
    <row r="18" spans="1:12" ht="99.75" customHeight="1" x14ac:dyDescent="0.3">
      <c r="A18" s="6">
        <v>9</v>
      </c>
      <c r="B18" s="7" t="s">
        <v>9</v>
      </c>
      <c r="C18" s="7" t="s">
        <v>20</v>
      </c>
      <c r="D18" s="8">
        <v>5</v>
      </c>
      <c r="E18" s="8" t="e" vm="8">
        <v>#VALUE!</v>
      </c>
      <c r="F18" s="34"/>
      <c r="G18" s="31">
        <f t="shared" si="0"/>
        <v>0</v>
      </c>
      <c r="H18" s="9"/>
      <c r="I18" s="31">
        <f t="shared" si="1"/>
        <v>0</v>
      </c>
      <c r="J18" s="18"/>
      <c r="K18" s="13"/>
      <c r="L18" s="13"/>
    </row>
    <row r="19" spans="1:12" ht="111" customHeight="1" x14ac:dyDescent="0.3">
      <c r="A19" s="6">
        <v>10</v>
      </c>
      <c r="B19" s="7" t="s">
        <v>9</v>
      </c>
      <c r="C19" s="7" t="s">
        <v>20</v>
      </c>
      <c r="D19" s="8">
        <v>5</v>
      </c>
      <c r="E19" s="8" t="e" vm="9">
        <v>#VALUE!</v>
      </c>
      <c r="F19" s="34"/>
      <c r="G19" s="31">
        <f t="shared" si="0"/>
        <v>0</v>
      </c>
      <c r="H19" s="9"/>
      <c r="I19" s="31">
        <f t="shared" si="1"/>
        <v>0</v>
      </c>
      <c r="J19" s="16"/>
      <c r="K19" s="13"/>
      <c r="L19" s="13"/>
    </row>
    <row r="20" spans="1:12" ht="111" customHeight="1" x14ac:dyDescent="0.3">
      <c r="A20" s="6">
        <v>11</v>
      </c>
      <c r="B20" s="7" t="s">
        <v>40</v>
      </c>
      <c r="C20" s="7"/>
      <c r="D20" s="8">
        <v>5</v>
      </c>
      <c r="E20" s="8" t="e" vm="10">
        <v>#VALUE!</v>
      </c>
      <c r="F20" s="34"/>
      <c r="G20" s="31">
        <f t="shared" si="0"/>
        <v>0</v>
      </c>
      <c r="H20" s="9"/>
      <c r="I20" s="31">
        <f t="shared" si="1"/>
        <v>0</v>
      </c>
      <c r="J20" s="16"/>
      <c r="K20" s="13"/>
      <c r="L20" s="13"/>
    </row>
    <row r="21" spans="1:12" ht="111" customHeight="1" x14ac:dyDescent="0.3">
      <c r="A21" s="6">
        <v>12</v>
      </c>
      <c r="B21" s="7" t="s">
        <v>45</v>
      </c>
      <c r="C21" s="7" t="s">
        <v>41</v>
      </c>
      <c r="D21" s="8">
        <v>4</v>
      </c>
      <c r="E21" s="8"/>
      <c r="F21" s="34"/>
      <c r="G21" s="31">
        <f t="shared" si="0"/>
        <v>0</v>
      </c>
      <c r="H21" s="9"/>
      <c r="I21" s="31">
        <f t="shared" si="1"/>
        <v>0</v>
      </c>
      <c r="J21" s="16"/>
      <c r="K21" s="13"/>
      <c r="L21" s="13"/>
    </row>
    <row r="22" spans="1:12" ht="82.5" customHeight="1" x14ac:dyDescent="0.3">
      <c r="A22" s="6">
        <v>13</v>
      </c>
      <c r="B22" s="7" t="s">
        <v>45</v>
      </c>
      <c r="C22" s="7" t="s">
        <v>44</v>
      </c>
      <c r="D22" s="8">
        <v>2</v>
      </c>
      <c r="E22" s="8"/>
      <c r="F22" s="34"/>
      <c r="G22" s="31">
        <f t="shared" si="0"/>
        <v>0</v>
      </c>
      <c r="H22" s="9"/>
      <c r="I22" s="31">
        <f t="shared" si="1"/>
        <v>0</v>
      </c>
      <c r="J22" s="16"/>
      <c r="K22" s="13"/>
      <c r="L22" s="13"/>
    </row>
    <row r="23" spans="1:12" ht="250.5" customHeight="1" x14ac:dyDescent="0.3">
      <c r="A23" s="6">
        <v>14</v>
      </c>
      <c r="B23" s="7" t="s">
        <v>45</v>
      </c>
      <c r="C23" s="7" t="s">
        <v>46</v>
      </c>
      <c r="D23" s="8">
        <v>2</v>
      </c>
      <c r="E23" s="8"/>
      <c r="F23" s="34"/>
      <c r="G23" s="31">
        <f t="shared" si="0"/>
        <v>0</v>
      </c>
      <c r="H23" s="9"/>
      <c r="I23" s="31">
        <f t="shared" si="1"/>
        <v>0</v>
      </c>
      <c r="J23" s="16"/>
      <c r="K23" s="13"/>
      <c r="L23" s="13"/>
    </row>
    <row r="24" spans="1:12" ht="102" customHeight="1" x14ac:dyDescent="0.3">
      <c r="A24" s="6">
        <v>15</v>
      </c>
      <c r="B24" s="7" t="s">
        <v>31</v>
      </c>
      <c r="C24" s="7" t="s">
        <v>25</v>
      </c>
      <c r="D24" s="8">
        <v>2</v>
      </c>
      <c r="E24" s="8"/>
      <c r="F24" s="34"/>
      <c r="G24" s="31">
        <f t="shared" si="0"/>
        <v>0</v>
      </c>
      <c r="H24" s="9"/>
      <c r="I24" s="31">
        <f t="shared" si="1"/>
        <v>0</v>
      </c>
      <c r="J24" s="16"/>
      <c r="K24" s="13"/>
      <c r="L24" s="13"/>
    </row>
    <row r="25" spans="1:12" ht="89.25" customHeight="1" x14ac:dyDescent="0.3">
      <c r="A25" s="6">
        <v>16</v>
      </c>
      <c r="B25" s="7" t="s">
        <v>32</v>
      </c>
      <c r="C25" s="7" t="s">
        <v>26</v>
      </c>
      <c r="D25" s="8">
        <v>2</v>
      </c>
      <c r="E25" s="8"/>
      <c r="F25" s="34"/>
      <c r="G25" s="31">
        <f t="shared" si="0"/>
        <v>0</v>
      </c>
      <c r="H25" s="9"/>
      <c r="I25" s="31">
        <f t="shared" si="1"/>
        <v>0</v>
      </c>
      <c r="J25" s="16"/>
      <c r="K25" s="13"/>
      <c r="L25" s="13"/>
    </row>
    <row r="26" spans="1:12" ht="129.75" customHeight="1" x14ac:dyDescent="0.3">
      <c r="A26" s="6">
        <v>17</v>
      </c>
      <c r="B26" s="7" t="s">
        <v>31</v>
      </c>
      <c r="C26" s="7" t="s">
        <v>27</v>
      </c>
      <c r="D26" s="8">
        <v>2</v>
      </c>
      <c r="E26" s="8"/>
      <c r="F26" s="34"/>
      <c r="G26" s="31">
        <f t="shared" si="0"/>
        <v>0</v>
      </c>
      <c r="H26" s="9"/>
      <c r="I26" s="31">
        <f t="shared" si="1"/>
        <v>0</v>
      </c>
      <c r="J26" s="16"/>
      <c r="K26" s="13"/>
      <c r="L26" s="13"/>
    </row>
    <row r="27" spans="1:12" ht="92.25" customHeight="1" x14ac:dyDescent="0.3">
      <c r="A27" s="6">
        <v>18</v>
      </c>
      <c r="B27" s="7" t="s">
        <v>31</v>
      </c>
      <c r="C27" s="7" t="s">
        <v>28</v>
      </c>
      <c r="D27" s="8">
        <v>2</v>
      </c>
      <c r="E27" s="8"/>
      <c r="F27" s="34"/>
      <c r="G27" s="31">
        <f t="shared" si="0"/>
        <v>0</v>
      </c>
      <c r="H27" s="9"/>
      <c r="I27" s="31">
        <f t="shared" si="1"/>
        <v>0</v>
      </c>
      <c r="J27" s="18"/>
      <c r="K27" s="13"/>
      <c r="L27" s="13"/>
    </row>
    <row r="28" spans="1:12" ht="108" customHeight="1" x14ac:dyDescent="0.3">
      <c r="A28" s="6">
        <v>19</v>
      </c>
      <c r="B28" s="7" t="s">
        <v>31</v>
      </c>
      <c r="C28" s="7" t="s">
        <v>29</v>
      </c>
      <c r="D28" s="8">
        <v>2</v>
      </c>
      <c r="E28" s="8"/>
      <c r="F28" s="34"/>
      <c r="G28" s="31">
        <f t="shared" si="0"/>
        <v>0</v>
      </c>
      <c r="H28" s="9"/>
      <c r="I28" s="31">
        <f t="shared" si="1"/>
        <v>0</v>
      </c>
      <c r="J28" s="16"/>
      <c r="K28" s="13"/>
      <c r="L28" s="13"/>
    </row>
    <row r="29" spans="1:12" ht="103.5" customHeight="1" x14ac:dyDescent="0.3">
      <c r="A29" s="6">
        <v>20</v>
      </c>
      <c r="B29" s="7" t="s">
        <v>31</v>
      </c>
      <c r="C29" s="7" t="s">
        <v>30</v>
      </c>
      <c r="D29" s="8">
        <v>2</v>
      </c>
      <c r="E29" s="8"/>
      <c r="F29" s="34"/>
      <c r="G29" s="31">
        <f t="shared" si="0"/>
        <v>0</v>
      </c>
      <c r="H29" s="9"/>
      <c r="I29" s="31">
        <f t="shared" si="1"/>
        <v>0</v>
      </c>
      <c r="J29" s="16"/>
      <c r="K29" s="13"/>
      <c r="L29" s="13"/>
    </row>
    <row r="30" spans="1:12" ht="225.75" customHeight="1" x14ac:dyDescent="0.3">
      <c r="A30" s="6">
        <v>21</v>
      </c>
      <c r="B30" s="7" t="s">
        <v>11</v>
      </c>
      <c r="C30" s="7" t="s">
        <v>48</v>
      </c>
      <c r="D30" s="8">
        <v>5</v>
      </c>
      <c r="E30" s="8" t="e" vm="11">
        <v>#VALUE!</v>
      </c>
      <c r="F30" s="34"/>
      <c r="G30" s="31">
        <f t="shared" si="0"/>
        <v>0</v>
      </c>
      <c r="H30" s="9"/>
      <c r="I30" s="31">
        <f t="shared" si="1"/>
        <v>0</v>
      </c>
      <c r="J30" s="16"/>
      <c r="K30" s="13"/>
      <c r="L30" s="13"/>
    </row>
    <row r="31" spans="1:12" ht="193.5" customHeight="1" x14ac:dyDescent="0.3">
      <c r="A31" s="6">
        <v>22</v>
      </c>
      <c r="B31" s="7" t="s">
        <v>13</v>
      </c>
      <c r="C31" s="7" t="s">
        <v>48</v>
      </c>
      <c r="D31" s="8">
        <v>5</v>
      </c>
      <c r="E31" s="8" t="e" vm="12">
        <v>#VALUE!</v>
      </c>
      <c r="F31" s="34"/>
      <c r="G31" s="31">
        <f t="shared" si="0"/>
        <v>0</v>
      </c>
      <c r="H31" s="9"/>
      <c r="I31" s="31">
        <f t="shared" si="1"/>
        <v>0</v>
      </c>
      <c r="J31" s="16"/>
      <c r="K31" s="13"/>
      <c r="L31" s="13"/>
    </row>
    <row r="32" spans="1:12" ht="187.5" customHeight="1" x14ac:dyDescent="0.3">
      <c r="A32" s="6">
        <v>23</v>
      </c>
      <c r="B32" s="7" t="s">
        <v>12</v>
      </c>
      <c r="C32" s="7" t="s">
        <v>48</v>
      </c>
      <c r="D32" s="8">
        <v>5</v>
      </c>
      <c r="E32" s="8" t="e" vm="12">
        <v>#VALUE!</v>
      </c>
      <c r="F32" s="34"/>
      <c r="G32" s="31">
        <f t="shared" si="0"/>
        <v>0</v>
      </c>
      <c r="H32" s="9"/>
      <c r="I32" s="31">
        <f t="shared" si="1"/>
        <v>0</v>
      </c>
      <c r="J32" s="16"/>
      <c r="K32" s="13"/>
      <c r="L32" s="13"/>
    </row>
    <row r="33" spans="1:12" ht="206.25" customHeight="1" x14ac:dyDescent="0.3">
      <c r="A33" s="6">
        <v>24</v>
      </c>
      <c r="B33" s="7" t="s">
        <v>47</v>
      </c>
      <c r="C33" s="7" t="s">
        <v>48</v>
      </c>
      <c r="D33" s="8">
        <v>5</v>
      </c>
      <c r="E33" s="8" t="e" vm="13">
        <v>#VALUE!</v>
      </c>
      <c r="F33" s="34"/>
      <c r="G33" s="31">
        <f t="shared" si="0"/>
        <v>0</v>
      </c>
      <c r="H33" s="9"/>
      <c r="I33" s="31">
        <f t="shared" si="1"/>
        <v>0</v>
      </c>
      <c r="J33" s="16"/>
      <c r="K33" s="13"/>
      <c r="L33" s="13"/>
    </row>
    <row r="34" spans="1:12" ht="198" customHeight="1" x14ac:dyDescent="0.3">
      <c r="A34" s="6">
        <v>25</v>
      </c>
      <c r="B34" s="7" t="s">
        <v>13</v>
      </c>
      <c r="C34" s="7" t="s">
        <v>48</v>
      </c>
      <c r="D34" s="8">
        <v>5</v>
      </c>
      <c r="E34" s="8" t="e" vm="14">
        <v>#VALUE!</v>
      </c>
      <c r="F34" s="34"/>
      <c r="G34" s="31">
        <f t="shared" si="0"/>
        <v>0</v>
      </c>
      <c r="H34" s="9"/>
      <c r="I34" s="31">
        <f t="shared" si="1"/>
        <v>0</v>
      </c>
      <c r="J34" s="16"/>
      <c r="K34" s="13"/>
      <c r="L34" s="13"/>
    </row>
    <row r="35" spans="1:12" ht="184.5" customHeight="1" x14ac:dyDescent="0.3">
      <c r="A35" s="6">
        <v>26</v>
      </c>
      <c r="B35" s="7" t="s">
        <v>14</v>
      </c>
      <c r="C35" s="7" t="s">
        <v>48</v>
      </c>
      <c r="D35" s="8">
        <v>3</v>
      </c>
      <c r="E35" s="8" t="e" vm="15">
        <v>#VALUE!</v>
      </c>
      <c r="F35" s="34"/>
      <c r="G35" s="31">
        <f t="shared" si="0"/>
        <v>0</v>
      </c>
      <c r="H35" s="9"/>
      <c r="I35" s="31">
        <f t="shared" si="1"/>
        <v>0</v>
      </c>
      <c r="J35" s="16"/>
      <c r="K35" s="13"/>
      <c r="L35" s="13"/>
    </row>
    <row r="36" spans="1:12" ht="216.75" customHeight="1" x14ac:dyDescent="0.3">
      <c r="A36" s="6">
        <v>27</v>
      </c>
      <c r="B36" s="7" t="s">
        <v>15</v>
      </c>
      <c r="C36" s="7" t="s">
        <v>48</v>
      </c>
      <c r="D36" s="8">
        <v>4</v>
      </c>
      <c r="E36" s="8" t="e" vm="16">
        <v>#VALUE!</v>
      </c>
      <c r="F36" s="34"/>
      <c r="G36" s="31">
        <f t="shared" si="0"/>
        <v>0</v>
      </c>
      <c r="H36" s="9"/>
      <c r="I36" s="31">
        <f t="shared" si="1"/>
        <v>0</v>
      </c>
      <c r="J36" s="16"/>
      <c r="K36" s="13"/>
      <c r="L36" s="13"/>
    </row>
    <row r="37" spans="1:12" ht="177.75" customHeight="1" x14ac:dyDescent="0.3">
      <c r="A37" s="6">
        <v>28</v>
      </c>
      <c r="B37" s="7" t="s">
        <v>33</v>
      </c>
      <c r="C37" s="7" t="s">
        <v>49</v>
      </c>
      <c r="D37" s="8">
        <v>10</v>
      </c>
      <c r="E37" s="8"/>
      <c r="F37" s="34"/>
      <c r="G37" s="31">
        <f t="shared" si="0"/>
        <v>0</v>
      </c>
      <c r="H37" s="9"/>
      <c r="I37" s="31">
        <f t="shared" si="1"/>
        <v>0</v>
      </c>
      <c r="J37" s="16"/>
      <c r="K37" s="13"/>
      <c r="L37" s="13"/>
    </row>
    <row r="38" spans="1:12" ht="211.5" customHeight="1" x14ac:dyDescent="0.3">
      <c r="A38" s="6">
        <v>29</v>
      </c>
      <c r="B38" s="11" t="s">
        <v>10</v>
      </c>
      <c r="C38" s="7" t="s">
        <v>20</v>
      </c>
      <c r="D38" s="8">
        <v>10</v>
      </c>
      <c r="E38" s="8" t="e" vm="17">
        <v>#VALUE!</v>
      </c>
      <c r="F38" s="34"/>
      <c r="G38" s="31">
        <f t="shared" si="0"/>
        <v>0</v>
      </c>
      <c r="H38" s="9"/>
      <c r="I38" s="31">
        <f t="shared" si="1"/>
        <v>0</v>
      </c>
      <c r="J38" s="16"/>
      <c r="K38" s="13"/>
      <c r="L38" s="13"/>
    </row>
    <row r="39" spans="1:12" ht="229.5" customHeight="1" x14ac:dyDescent="0.3">
      <c r="A39" s="6">
        <v>30</v>
      </c>
      <c r="B39" s="11" t="s">
        <v>34</v>
      </c>
      <c r="C39" s="11" t="s">
        <v>35</v>
      </c>
      <c r="D39" s="8">
        <v>50</v>
      </c>
      <c r="E39" s="8" t="e" vm="18">
        <v>#VALUE!</v>
      </c>
      <c r="F39" s="34"/>
      <c r="G39" s="31">
        <f t="shared" si="0"/>
        <v>0</v>
      </c>
      <c r="H39" s="9"/>
      <c r="I39" s="31">
        <f t="shared" si="1"/>
        <v>0</v>
      </c>
      <c r="J39" s="16"/>
      <c r="K39" s="13"/>
      <c r="L39" s="13"/>
    </row>
    <row r="40" spans="1:12" ht="201.75" customHeight="1" x14ac:dyDescent="0.3">
      <c r="A40" s="6">
        <v>31</v>
      </c>
      <c r="B40" s="11" t="s">
        <v>37</v>
      </c>
      <c r="C40" s="11" t="s">
        <v>50</v>
      </c>
      <c r="D40" s="8">
        <v>100</v>
      </c>
      <c r="E40" s="8" t="e" vm="19">
        <v>#VALUE!</v>
      </c>
      <c r="F40" s="34"/>
      <c r="G40" s="31">
        <f t="shared" si="0"/>
        <v>0</v>
      </c>
      <c r="H40" s="9"/>
      <c r="I40" s="31">
        <f t="shared" si="1"/>
        <v>0</v>
      </c>
      <c r="J40" s="16"/>
      <c r="K40" s="13"/>
      <c r="L40" s="13"/>
    </row>
    <row r="41" spans="1:12" ht="184.5" customHeight="1" x14ac:dyDescent="0.3">
      <c r="A41" s="6">
        <v>32</v>
      </c>
      <c r="B41" s="11" t="s">
        <v>37</v>
      </c>
      <c r="C41" s="11" t="s">
        <v>36</v>
      </c>
      <c r="D41" s="8">
        <v>100</v>
      </c>
      <c r="E41" s="8" t="e" vm="19">
        <v>#VALUE!</v>
      </c>
      <c r="F41" s="34"/>
      <c r="G41" s="31">
        <f t="shared" si="0"/>
        <v>0</v>
      </c>
      <c r="H41" s="9"/>
      <c r="I41" s="31">
        <f t="shared" si="1"/>
        <v>0</v>
      </c>
      <c r="J41" s="16"/>
      <c r="K41" s="13"/>
      <c r="L41" s="13"/>
    </row>
    <row r="42" spans="1:12" ht="126.75" customHeight="1" x14ac:dyDescent="0.3">
      <c r="A42" s="6">
        <v>33</v>
      </c>
      <c r="B42" s="11" t="s">
        <v>16</v>
      </c>
      <c r="C42" s="11"/>
      <c r="D42" s="8">
        <v>1</v>
      </c>
      <c r="E42" s="8" t="e" vm="20">
        <v>#VALUE!</v>
      </c>
      <c r="F42" s="34"/>
      <c r="G42" s="31">
        <f t="shared" si="0"/>
        <v>0</v>
      </c>
      <c r="H42" s="9"/>
      <c r="I42" s="31">
        <f t="shared" si="1"/>
        <v>0</v>
      </c>
      <c r="J42" s="16"/>
      <c r="K42" s="13"/>
      <c r="L42" s="13"/>
    </row>
    <row r="43" spans="1:12" ht="28.8" x14ac:dyDescent="0.3">
      <c r="A43" s="6">
        <v>34</v>
      </c>
      <c r="B43" s="11" t="s">
        <v>17</v>
      </c>
      <c r="C43" s="11"/>
      <c r="D43" s="8">
        <v>1</v>
      </c>
      <c r="E43" s="8" t="e" vm="20">
        <v>#VALUE!</v>
      </c>
      <c r="F43" s="34"/>
      <c r="G43" s="31">
        <f t="shared" si="0"/>
        <v>0</v>
      </c>
      <c r="H43" s="9"/>
      <c r="I43" s="31">
        <f t="shared" si="1"/>
        <v>0</v>
      </c>
      <c r="J43" s="16"/>
      <c r="K43" s="13"/>
      <c r="L43" s="13"/>
    </row>
    <row r="44" spans="1:12" ht="158.4" x14ac:dyDescent="0.3">
      <c r="A44" s="6">
        <v>35</v>
      </c>
      <c r="B44" s="21" t="s">
        <v>51</v>
      </c>
      <c r="C44" s="22" t="s">
        <v>52</v>
      </c>
      <c r="D44" s="25">
        <v>1</v>
      </c>
      <c r="E44" s="21"/>
      <c r="F44" s="35"/>
      <c r="G44" s="31">
        <f t="shared" si="0"/>
        <v>0</v>
      </c>
      <c r="H44" s="25"/>
      <c r="I44" s="31">
        <f t="shared" si="1"/>
        <v>0</v>
      </c>
      <c r="J44" s="23"/>
    </row>
    <row r="45" spans="1:12" ht="230.4" x14ac:dyDescent="0.3">
      <c r="A45" s="6">
        <v>36</v>
      </c>
      <c r="B45" s="21" t="s">
        <v>53</v>
      </c>
      <c r="C45" s="22" t="s">
        <v>54</v>
      </c>
      <c r="D45" s="25">
        <v>2</v>
      </c>
      <c r="E45" s="21"/>
      <c r="F45" s="35"/>
      <c r="G45" s="31">
        <f t="shared" si="0"/>
        <v>0</v>
      </c>
      <c r="H45" s="25"/>
      <c r="I45" s="31">
        <f t="shared" si="1"/>
        <v>0</v>
      </c>
      <c r="J45" s="24"/>
    </row>
    <row r="46" spans="1:12" ht="158.4" x14ac:dyDescent="0.3">
      <c r="A46" s="6">
        <v>37</v>
      </c>
      <c r="B46" s="21" t="s">
        <v>55</v>
      </c>
      <c r="C46" s="22" t="s">
        <v>56</v>
      </c>
      <c r="D46" s="25">
        <v>1</v>
      </c>
      <c r="E46" s="21"/>
      <c r="F46" s="35"/>
      <c r="G46" s="31">
        <f t="shared" si="0"/>
        <v>0</v>
      </c>
      <c r="H46" s="25"/>
      <c r="I46" s="31">
        <f t="shared" si="1"/>
        <v>0</v>
      </c>
      <c r="J46" s="23"/>
    </row>
    <row r="47" spans="1:12" ht="86.4" x14ac:dyDescent="0.3">
      <c r="A47" s="6">
        <v>38</v>
      </c>
      <c r="B47" s="21" t="s">
        <v>57</v>
      </c>
      <c r="C47" s="22" t="s">
        <v>58</v>
      </c>
      <c r="D47" s="25">
        <v>1</v>
      </c>
      <c r="E47" s="21"/>
      <c r="F47" s="35"/>
      <c r="G47" s="31">
        <f t="shared" si="0"/>
        <v>0</v>
      </c>
      <c r="H47" s="25"/>
      <c r="I47" s="31">
        <f t="shared" si="1"/>
        <v>0</v>
      </c>
      <c r="J47" s="23"/>
    </row>
    <row r="48" spans="1:12" ht="86.4" x14ac:dyDescent="0.3">
      <c r="A48" s="6">
        <v>39</v>
      </c>
      <c r="B48" s="21" t="s">
        <v>59</v>
      </c>
      <c r="C48" s="22" t="s">
        <v>60</v>
      </c>
      <c r="D48" s="25">
        <v>1</v>
      </c>
      <c r="E48" s="21"/>
      <c r="F48" s="35"/>
      <c r="G48" s="31">
        <f t="shared" si="0"/>
        <v>0</v>
      </c>
      <c r="H48" s="25"/>
      <c r="I48" s="31">
        <f t="shared" si="1"/>
        <v>0</v>
      </c>
      <c r="J48" s="23"/>
    </row>
    <row r="49" spans="1:10" ht="158.4" x14ac:dyDescent="0.3">
      <c r="A49" s="6">
        <v>40</v>
      </c>
      <c r="B49" s="27" t="s">
        <v>61</v>
      </c>
      <c r="C49" s="28" t="s">
        <v>62</v>
      </c>
      <c r="D49" s="25">
        <v>1</v>
      </c>
      <c r="E49" s="21"/>
      <c r="F49" s="36"/>
      <c r="G49" s="31">
        <f t="shared" si="0"/>
        <v>0</v>
      </c>
      <c r="H49" s="25"/>
      <c r="I49" s="31">
        <f t="shared" si="1"/>
        <v>0</v>
      </c>
      <c r="J49" s="26"/>
    </row>
    <row r="50" spans="1:10" ht="86.4" x14ac:dyDescent="0.3">
      <c r="A50" s="6">
        <v>41</v>
      </c>
      <c r="B50" s="7" t="s">
        <v>63</v>
      </c>
      <c r="C50" s="37" t="s">
        <v>64</v>
      </c>
      <c r="D50" s="38">
        <v>10</v>
      </c>
      <c r="E50" s="10"/>
      <c r="F50" s="36"/>
      <c r="G50" s="31">
        <f t="shared" si="0"/>
        <v>0</v>
      </c>
      <c r="H50" s="38"/>
      <c r="I50" s="31">
        <f t="shared" si="1"/>
        <v>0</v>
      </c>
      <c r="J50" s="39"/>
    </row>
    <row r="51" spans="1:10" ht="86.4" x14ac:dyDescent="0.3">
      <c r="A51" s="6">
        <v>42</v>
      </c>
      <c r="B51" s="7" t="s">
        <v>65</v>
      </c>
      <c r="C51" s="40" t="s">
        <v>66</v>
      </c>
      <c r="D51" s="38">
        <v>10</v>
      </c>
      <c r="E51" s="10"/>
      <c r="F51" s="36"/>
      <c r="G51" s="31">
        <f t="shared" si="0"/>
        <v>0</v>
      </c>
      <c r="H51" s="38"/>
      <c r="I51" s="31">
        <f t="shared" si="1"/>
        <v>0</v>
      </c>
      <c r="J51" s="39"/>
    </row>
    <row r="52" spans="1:10" ht="86.4" x14ac:dyDescent="0.3">
      <c r="A52" s="6">
        <v>43</v>
      </c>
      <c r="B52" s="7" t="s">
        <v>67</v>
      </c>
      <c r="C52" s="40" t="s">
        <v>68</v>
      </c>
      <c r="D52" s="38">
        <v>10</v>
      </c>
      <c r="E52" s="10"/>
      <c r="F52" s="36"/>
      <c r="G52" s="31">
        <f t="shared" si="0"/>
        <v>0</v>
      </c>
      <c r="H52" s="38"/>
      <c r="I52" s="31">
        <f t="shared" si="1"/>
        <v>0</v>
      </c>
      <c r="J52" s="39"/>
    </row>
    <row r="53" spans="1:10" ht="90" customHeight="1" x14ac:dyDescent="0.3">
      <c r="A53" s="6">
        <v>44</v>
      </c>
      <c r="B53" s="7" t="s">
        <v>69</v>
      </c>
      <c r="C53" s="41" t="s">
        <v>70</v>
      </c>
      <c r="D53" s="38">
        <v>10</v>
      </c>
      <c r="E53" s="10"/>
      <c r="F53" s="36"/>
      <c r="G53" s="31">
        <f t="shared" si="0"/>
        <v>0</v>
      </c>
      <c r="H53" s="38"/>
      <c r="I53" s="31">
        <f t="shared" si="1"/>
        <v>0</v>
      </c>
      <c r="J53" s="39"/>
    </row>
    <row r="54" spans="1:10" ht="86.4" x14ac:dyDescent="0.3">
      <c r="A54" s="6">
        <v>45</v>
      </c>
      <c r="B54" s="7" t="s">
        <v>71</v>
      </c>
      <c r="C54" s="7" t="s">
        <v>72</v>
      </c>
      <c r="D54" s="38">
        <v>10</v>
      </c>
      <c r="E54" s="38"/>
      <c r="F54" s="43"/>
      <c r="G54" s="31">
        <f t="shared" si="0"/>
        <v>0</v>
      </c>
      <c r="H54" s="38"/>
      <c r="I54" s="31">
        <f t="shared" si="1"/>
        <v>0</v>
      </c>
      <c r="J54" s="39"/>
    </row>
    <row r="55" spans="1:10" ht="86.4" x14ac:dyDescent="0.3">
      <c r="A55" s="6">
        <v>46</v>
      </c>
      <c r="B55" s="7" t="s">
        <v>73</v>
      </c>
      <c r="C55" s="7" t="s">
        <v>74</v>
      </c>
      <c r="D55" s="38">
        <v>10</v>
      </c>
      <c r="E55" s="10"/>
      <c r="F55" s="36"/>
      <c r="G55" s="31">
        <f t="shared" si="0"/>
        <v>0</v>
      </c>
      <c r="H55" s="38"/>
      <c r="I55" s="31">
        <f t="shared" si="1"/>
        <v>0</v>
      </c>
      <c r="J55" s="44"/>
    </row>
    <row r="56" spans="1:10" ht="116.25" customHeight="1" x14ac:dyDescent="0.3">
      <c r="A56" s="6">
        <v>47</v>
      </c>
      <c r="B56" s="45" t="s">
        <v>75</v>
      </c>
      <c r="C56" s="45" t="s">
        <v>76</v>
      </c>
      <c r="D56" s="25">
        <v>10</v>
      </c>
      <c r="E56" s="21"/>
      <c r="F56" s="36"/>
      <c r="G56" s="31">
        <f t="shared" si="0"/>
        <v>0</v>
      </c>
      <c r="H56" s="25"/>
      <c r="I56" s="31">
        <f t="shared" si="1"/>
        <v>0</v>
      </c>
      <c r="J56" s="26"/>
    </row>
    <row r="57" spans="1:10" ht="111.75" customHeight="1" x14ac:dyDescent="0.3">
      <c r="A57" s="6">
        <v>48</v>
      </c>
      <c r="B57" s="46" t="s">
        <v>77</v>
      </c>
      <c r="C57" s="46" t="s">
        <v>78</v>
      </c>
      <c r="D57" s="25">
        <v>10</v>
      </c>
      <c r="E57" s="21"/>
      <c r="F57" s="36"/>
      <c r="G57" s="31">
        <f t="shared" si="0"/>
        <v>0</v>
      </c>
      <c r="H57" s="25"/>
      <c r="I57" s="31">
        <f t="shared" si="1"/>
        <v>0</v>
      </c>
      <c r="J57" s="26"/>
    </row>
    <row r="58" spans="1:10" ht="96.75" customHeight="1" x14ac:dyDescent="0.3">
      <c r="A58" s="6">
        <v>49</v>
      </c>
      <c r="B58" s="7" t="s">
        <v>79</v>
      </c>
      <c r="C58" s="11" t="s">
        <v>80</v>
      </c>
      <c r="D58" s="38">
        <v>10</v>
      </c>
      <c r="E58" s="38"/>
      <c r="F58" s="36"/>
      <c r="G58" s="31">
        <f t="shared" si="0"/>
        <v>0</v>
      </c>
      <c r="H58" s="38"/>
      <c r="I58" s="31">
        <f t="shared" si="1"/>
        <v>0</v>
      </c>
      <c r="J58" s="44"/>
    </row>
    <row r="59" spans="1:10" ht="72" customHeight="1" x14ac:dyDescent="0.3">
      <c r="A59" s="6">
        <v>50</v>
      </c>
      <c r="B59" s="11" t="s">
        <v>81</v>
      </c>
      <c r="C59" s="11" t="s">
        <v>82</v>
      </c>
      <c r="D59" s="38">
        <v>10</v>
      </c>
      <c r="E59" s="38"/>
      <c r="F59" s="36"/>
      <c r="G59" s="31">
        <f t="shared" si="0"/>
        <v>0</v>
      </c>
      <c r="H59" s="38"/>
      <c r="I59" s="31">
        <f t="shared" si="1"/>
        <v>0</v>
      </c>
      <c r="J59" s="44"/>
    </row>
    <row r="60" spans="1:10" ht="72" x14ac:dyDescent="0.3">
      <c r="A60" s="6">
        <v>51</v>
      </c>
      <c r="B60" s="11" t="s">
        <v>84</v>
      </c>
      <c r="C60" s="11" t="s">
        <v>83</v>
      </c>
      <c r="D60" s="38">
        <v>10</v>
      </c>
      <c r="E60" s="38"/>
      <c r="F60" s="36"/>
      <c r="G60" s="31">
        <f t="shared" si="0"/>
        <v>0</v>
      </c>
      <c r="H60" s="38"/>
      <c r="I60" s="31">
        <f t="shared" si="1"/>
        <v>0</v>
      </c>
      <c r="J60" s="44"/>
    </row>
    <row r="61" spans="1:10" ht="72" x14ac:dyDescent="0.3">
      <c r="A61" s="6">
        <v>52</v>
      </c>
      <c r="B61" s="11" t="s">
        <v>85</v>
      </c>
      <c r="C61" s="11" t="s">
        <v>86</v>
      </c>
      <c r="D61" s="38">
        <v>10</v>
      </c>
      <c r="E61" s="38"/>
      <c r="F61" s="36"/>
      <c r="G61" s="31">
        <f t="shared" si="0"/>
        <v>0</v>
      </c>
      <c r="H61" s="38"/>
      <c r="I61" s="31">
        <f t="shared" si="1"/>
        <v>0</v>
      </c>
      <c r="J61" s="44"/>
    </row>
    <row r="62" spans="1:10" ht="28.8" x14ac:dyDescent="0.3">
      <c r="A62" s="6">
        <v>53</v>
      </c>
      <c r="B62" s="48" t="s">
        <v>87</v>
      </c>
      <c r="C62" s="49" t="s">
        <v>94</v>
      </c>
      <c r="D62" s="50">
        <v>50</v>
      </c>
      <c r="E62" s="21"/>
      <c r="F62" s="36"/>
      <c r="G62" s="31">
        <f t="shared" si="0"/>
        <v>0</v>
      </c>
      <c r="H62" s="25"/>
      <c r="I62" s="31">
        <f t="shared" si="1"/>
        <v>0</v>
      </c>
      <c r="J62" s="26"/>
    </row>
    <row r="63" spans="1:10" ht="119.25" customHeight="1" x14ac:dyDescent="0.3">
      <c r="A63" s="6">
        <v>54</v>
      </c>
      <c r="B63" s="48" t="s">
        <v>88</v>
      </c>
      <c r="C63" s="49" t="s">
        <v>95</v>
      </c>
      <c r="D63" s="50">
        <v>50</v>
      </c>
      <c r="E63" s="21"/>
      <c r="F63" s="36"/>
      <c r="G63" s="31">
        <f t="shared" si="0"/>
        <v>0</v>
      </c>
      <c r="H63" s="25"/>
      <c r="I63" s="31">
        <f t="shared" si="1"/>
        <v>0</v>
      </c>
      <c r="J63" s="26"/>
    </row>
    <row r="64" spans="1:10" ht="75" customHeight="1" x14ac:dyDescent="0.3">
      <c r="A64" s="6">
        <v>55</v>
      </c>
      <c r="B64" s="48" t="s">
        <v>89</v>
      </c>
      <c r="C64" s="49" t="s">
        <v>96</v>
      </c>
      <c r="D64" s="25">
        <v>30</v>
      </c>
      <c r="E64" s="21"/>
      <c r="F64" s="36"/>
      <c r="G64" s="31">
        <f t="shared" si="0"/>
        <v>0</v>
      </c>
      <c r="H64" s="25"/>
      <c r="I64" s="31">
        <f t="shared" si="1"/>
        <v>0</v>
      </c>
      <c r="J64" s="26"/>
    </row>
    <row r="65" spans="1:11" ht="72" x14ac:dyDescent="0.3">
      <c r="A65" s="6">
        <v>56</v>
      </c>
      <c r="B65" s="48" t="s">
        <v>90</v>
      </c>
      <c r="C65" s="49" t="s">
        <v>97</v>
      </c>
      <c r="D65" s="25">
        <v>30</v>
      </c>
      <c r="E65" s="21"/>
      <c r="F65" s="36"/>
      <c r="G65" s="31">
        <f t="shared" si="0"/>
        <v>0</v>
      </c>
      <c r="H65" s="25"/>
      <c r="I65" s="31">
        <f t="shared" si="1"/>
        <v>0</v>
      </c>
      <c r="J65" s="26"/>
    </row>
    <row r="66" spans="1:11" ht="43.2" x14ac:dyDescent="0.3">
      <c r="A66" s="6">
        <v>57</v>
      </c>
      <c r="B66" s="48" t="s">
        <v>91</v>
      </c>
      <c r="C66" s="49" t="s">
        <v>98</v>
      </c>
      <c r="D66" s="25">
        <v>8</v>
      </c>
      <c r="E66" s="21"/>
      <c r="F66" s="36"/>
      <c r="G66" s="31">
        <f t="shared" si="0"/>
        <v>0</v>
      </c>
      <c r="H66" s="25"/>
      <c r="I66" s="31">
        <f t="shared" si="1"/>
        <v>0</v>
      </c>
      <c r="J66" s="26"/>
    </row>
    <row r="67" spans="1:11" ht="43.2" x14ac:dyDescent="0.3">
      <c r="A67" s="6">
        <v>58</v>
      </c>
      <c r="B67" s="48" t="s">
        <v>92</v>
      </c>
      <c r="C67" s="49" t="s">
        <v>99</v>
      </c>
      <c r="D67" s="25">
        <v>6</v>
      </c>
      <c r="E67" s="21"/>
      <c r="F67" s="36"/>
      <c r="G67" s="31">
        <f t="shared" si="0"/>
        <v>0</v>
      </c>
      <c r="H67" s="25"/>
      <c r="I67" s="31">
        <f t="shared" si="1"/>
        <v>0</v>
      </c>
      <c r="J67" s="26"/>
    </row>
    <row r="68" spans="1:11" ht="87" customHeight="1" x14ac:dyDescent="0.3">
      <c r="A68" s="6">
        <v>59</v>
      </c>
      <c r="B68" s="52" t="s">
        <v>93</v>
      </c>
      <c r="C68" s="53" t="s">
        <v>100</v>
      </c>
      <c r="D68" s="54">
        <v>8</v>
      </c>
      <c r="E68" s="55"/>
      <c r="F68" s="56"/>
      <c r="G68" s="31">
        <f t="shared" si="0"/>
        <v>0</v>
      </c>
      <c r="H68" s="54"/>
      <c r="I68" s="31">
        <f t="shared" si="1"/>
        <v>0</v>
      </c>
      <c r="J68" s="57"/>
    </row>
    <row r="69" spans="1:11" ht="144" x14ac:dyDescent="0.3">
      <c r="A69" s="6">
        <v>60</v>
      </c>
      <c r="B69" s="27" t="s">
        <v>102</v>
      </c>
      <c r="C69" s="40" t="s">
        <v>103</v>
      </c>
      <c r="D69" s="38">
        <v>1</v>
      </c>
      <c r="E69" s="38"/>
      <c r="F69" s="35"/>
      <c r="G69" s="31">
        <f t="shared" si="0"/>
        <v>0</v>
      </c>
      <c r="H69" s="38"/>
      <c r="I69" s="31">
        <f t="shared" si="1"/>
        <v>0</v>
      </c>
      <c r="J69" s="44"/>
    </row>
    <row r="70" spans="1:11" ht="360" x14ac:dyDescent="0.3">
      <c r="A70" s="6">
        <v>61</v>
      </c>
      <c r="B70" s="58" t="s">
        <v>104</v>
      </c>
      <c r="C70" s="40" t="s">
        <v>105</v>
      </c>
      <c r="D70" s="38">
        <v>1</v>
      </c>
      <c r="E70" s="38"/>
      <c r="F70" s="35"/>
      <c r="G70" s="31">
        <f t="shared" si="0"/>
        <v>0</v>
      </c>
      <c r="H70" s="38"/>
      <c r="I70" s="31">
        <f t="shared" si="1"/>
        <v>0</v>
      </c>
      <c r="J70" s="44"/>
      <c r="K70" s="51"/>
    </row>
    <row r="71" spans="1:11" ht="21" x14ac:dyDescent="0.4">
      <c r="A71" s="59"/>
      <c r="B71" s="60" t="s">
        <v>101</v>
      </c>
      <c r="C71" s="60"/>
      <c r="D71" s="60"/>
      <c r="E71" s="60"/>
      <c r="F71" s="61"/>
      <c r="G71" s="61">
        <f>SUM(G10:G70)</f>
        <v>0</v>
      </c>
      <c r="H71" s="61">
        <f>SUM(H10:H70)</f>
        <v>0</v>
      </c>
      <c r="I71" s="61">
        <f>SUM(I9:I70)</f>
        <v>0</v>
      </c>
      <c r="J71" s="60"/>
    </row>
    <row r="72" spans="1:11" x14ac:dyDescent="0.3">
      <c r="A72" s="15"/>
    </row>
    <row r="73" spans="1:11" x14ac:dyDescent="0.3">
      <c r="A73" s="15"/>
    </row>
    <row r="74" spans="1:11" x14ac:dyDescent="0.3">
      <c r="A74" s="15"/>
    </row>
    <row r="75" spans="1:11" x14ac:dyDescent="0.3">
      <c r="A75" s="15"/>
    </row>
    <row r="76" spans="1:11" x14ac:dyDescent="0.3">
      <c r="A76" s="15"/>
    </row>
    <row r="77" spans="1:11" x14ac:dyDescent="0.3">
      <c r="A77" s="15"/>
    </row>
    <row r="78" spans="1:11" x14ac:dyDescent="0.3">
      <c r="A78" s="15"/>
    </row>
    <row r="79" spans="1:11" x14ac:dyDescent="0.3">
      <c r="A79" s="15"/>
    </row>
    <row r="80" spans="1:11" x14ac:dyDescent="0.3">
      <c r="A80" s="15"/>
    </row>
    <row r="81" spans="1:1" x14ac:dyDescent="0.3">
      <c r="A81" s="15"/>
    </row>
    <row r="82" spans="1:1" x14ac:dyDescent="0.3">
      <c r="A82" s="15"/>
    </row>
    <row r="83" spans="1:1" x14ac:dyDescent="0.3">
      <c r="A83" s="15"/>
    </row>
    <row r="84" spans="1:1" x14ac:dyDescent="0.3">
      <c r="A84" s="15"/>
    </row>
    <row r="85" spans="1:1" x14ac:dyDescent="0.3">
      <c r="A85" s="15"/>
    </row>
    <row r="86" spans="1:1" x14ac:dyDescent="0.3">
      <c r="A86" s="15"/>
    </row>
    <row r="87" spans="1:1" x14ac:dyDescent="0.3">
      <c r="A87" s="15"/>
    </row>
    <row r="88" spans="1:1" x14ac:dyDescent="0.3">
      <c r="A88" s="15"/>
    </row>
    <row r="89" spans="1:1" x14ac:dyDescent="0.3">
      <c r="A89" s="15"/>
    </row>
    <row r="90" spans="1:1" x14ac:dyDescent="0.3">
      <c r="A90" s="15"/>
    </row>
    <row r="91" spans="1:1" x14ac:dyDescent="0.3">
      <c r="A91" s="15"/>
    </row>
    <row r="92" spans="1:1" x14ac:dyDescent="0.3">
      <c r="A92" s="15"/>
    </row>
    <row r="93" spans="1:1" x14ac:dyDescent="0.3">
      <c r="A93" s="15"/>
    </row>
    <row r="94" spans="1:1" x14ac:dyDescent="0.3">
      <c r="A94" s="15"/>
    </row>
    <row r="95" spans="1:1" x14ac:dyDescent="0.3">
      <c r="A95" s="15"/>
    </row>
    <row r="96" spans="1:1" x14ac:dyDescent="0.3">
      <c r="A96" s="15"/>
    </row>
    <row r="97" spans="1:1" x14ac:dyDescent="0.3">
      <c r="A97" s="15"/>
    </row>
    <row r="98" spans="1:1" x14ac:dyDescent="0.3">
      <c r="A98" s="15"/>
    </row>
    <row r="99" spans="1:1" x14ac:dyDescent="0.3">
      <c r="A99" s="15"/>
    </row>
    <row r="100" spans="1:1" x14ac:dyDescent="0.3">
      <c r="A100" s="15"/>
    </row>
    <row r="101" spans="1:1" x14ac:dyDescent="0.3">
      <c r="A101" s="15"/>
    </row>
    <row r="102" spans="1:1" x14ac:dyDescent="0.3">
      <c r="A102" s="15"/>
    </row>
    <row r="103" spans="1:1" x14ac:dyDescent="0.3">
      <c r="A103" s="15"/>
    </row>
    <row r="104" spans="1:1" x14ac:dyDescent="0.3">
      <c r="A104" s="15"/>
    </row>
    <row r="105" spans="1:1" x14ac:dyDescent="0.3">
      <c r="A105" s="15"/>
    </row>
    <row r="106" spans="1:1" x14ac:dyDescent="0.3">
      <c r="A106" s="15"/>
    </row>
    <row r="107" spans="1:1" x14ac:dyDescent="0.3">
      <c r="A107" s="15"/>
    </row>
    <row r="108" spans="1:1" x14ac:dyDescent="0.3">
      <c r="A108" s="15"/>
    </row>
    <row r="109" spans="1:1" x14ac:dyDescent="0.3">
      <c r="A109" s="15"/>
    </row>
    <row r="110" spans="1:1" x14ac:dyDescent="0.3">
      <c r="A110" s="15"/>
    </row>
    <row r="111" spans="1:1" x14ac:dyDescent="0.3">
      <c r="A111" s="15"/>
    </row>
    <row r="112" spans="1:1" x14ac:dyDescent="0.3">
      <c r="A112" s="15"/>
    </row>
    <row r="113" spans="1:1" x14ac:dyDescent="0.3">
      <c r="A113" s="15"/>
    </row>
    <row r="114" spans="1:1" x14ac:dyDescent="0.3">
      <c r="A114" s="15"/>
    </row>
    <row r="115" spans="1:1" x14ac:dyDescent="0.3">
      <c r="A115" s="15"/>
    </row>
    <row r="116" spans="1:1" x14ac:dyDescent="0.3">
      <c r="A116" s="15"/>
    </row>
    <row r="117" spans="1:1" x14ac:dyDescent="0.3">
      <c r="A117" s="15"/>
    </row>
    <row r="118" spans="1:1" x14ac:dyDescent="0.3">
      <c r="A118" s="15"/>
    </row>
    <row r="119" spans="1:1" x14ac:dyDescent="0.3">
      <c r="A119" s="15"/>
    </row>
    <row r="120" spans="1:1" x14ac:dyDescent="0.3">
      <c r="A120" s="15"/>
    </row>
    <row r="121" spans="1:1" x14ac:dyDescent="0.3">
      <c r="A121" s="15"/>
    </row>
    <row r="122" spans="1:1" x14ac:dyDescent="0.3">
      <c r="A122" s="15"/>
    </row>
    <row r="123" spans="1:1" x14ac:dyDescent="0.3">
      <c r="A123" s="15"/>
    </row>
    <row r="124" spans="1:1" x14ac:dyDescent="0.3">
      <c r="A124" s="15"/>
    </row>
    <row r="125" spans="1:1" x14ac:dyDescent="0.3">
      <c r="A125" s="15"/>
    </row>
    <row r="126" spans="1:1" x14ac:dyDescent="0.3">
      <c r="A126" s="15"/>
    </row>
    <row r="127" spans="1:1" x14ac:dyDescent="0.3">
      <c r="A127" s="15"/>
    </row>
    <row r="128" spans="1:1" x14ac:dyDescent="0.3">
      <c r="A128" s="15"/>
    </row>
    <row r="129" spans="1:1" x14ac:dyDescent="0.3">
      <c r="A129" s="15"/>
    </row>
    <row r="130" spans="1:1" x14ac:dyDescent="0.3">
      <c r="A130" s="15"/>
    </row>
    <row r="131" spans="1:1" x14ac:dyDescent="0.3">
      <c r="A131" s="15"/>
    </row>
    <row r="132" spans="1:1" x14ac:dyDescent="0.3">
      <c r="A132" s="15"/>
    </row>
    <row r="133" spans="1:1" x14ac:dyDescent="0.3">
      <c r="A133" s="15"/>
    </row>
    <row r="134" spans="1:1" x14ac:dyDescent="0.3">
      <c r="A134" s="15"/>
    </row>
    <row r="135" spans="1:1" x14ac:dyDescent="0.3">
      <c r="A135" s="15"/>
    </row>
    <row r="136" spans="1:1" x14ac:dyDescent="0.3">
      <c r="A136" s="15"/>
    </row>
    <row r="137" spans="1:1" x14ac:dyDescent="0.3">
      <c r="A137" s="15"/>
    </row>
    <row r="138" spans="1:1" x14ac:dyDescent="0.3">
      <c r="A138" s="15"/>
    </row>
    <row r="139" spans="1:1" x14ac:dyDescent="0.3">
      <c r="A139" s="15"/>
    </row>
    <row r="140" spans="1:1" x14ac:dyDescent="0.3">
      <c r="A140" s="15"/>
    </row>
    <row r="141" spans="1:1" x14ac:dyDescent="0.3">
      <c r="A141" s="15"/>
    </row>
    <row r="142" spans="1:1" x14ac:dyDescent="0.3">
      <c r="A142" s="15"/>
    </row>
    <row r="143" spans="1:1" x14ac:dyDescent="0.3">
      <c r="A143" s="15"/>
    </row>
    <row r="144" spans="1:1" x14ac:dyDescent="0.3">
      <c r="A144" s="15"/>
    </row>
    <row r="145" spans="1:1" x14ac:dyDescent="0.3">
      <c r="A145" s="15"/>
    </row>
    <row r="146" spans="1:1" x14ac:dyDescent="0.3">
      <c r="A146" s="15"/>
    </row>
    <row r="147" spans="1:1" x14ac:dyDescent="0.3">
      <c r="A147" s="15"/>
    </row>
    <row r="148" spans="1:1" x14ac:dyDescent="0.3">
      <c r="A148" s="15"/>
    </row>
    <row r="149" spans="1:1" x14ac:dyDescent="0.3">
      <c r="A149" s="15"/>
    </row>
    <row r="150" spans="1:1" x14ac:dyDescent="0.3">
      <c r="A150" s="15"/>
    </row>
    <row r="151" spans="1:1" x14ac:dyDescent="0.3">
      <c r="A151" s="15"/>
    </row>
  </sheetData>
  <mergeCells count="2">
    <mergeCell ref="A7:D7"/>
    <mergeCell ref="A1:J1"/>
  </mergeCells>
  <pageMargins left="0.7" right="0.7" top="0.75" bottom="0.75" header="0.3" footer="0.3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Turemko Kamil</dc:creator>
  <cp:lastModifiedBy>Kozielewska Katarzyna</cp:lastModifiedBy>
  <cp:lastPrinted>2026-02-25T07:55:07Z</cp:lastPrinted>
  <dcterms:created xsi:type="dcterms:W3CDTF">2026-02-12T14:10:16Z</dcterms:created>
  <dcterms:modified xsi:type="dcterms:W3CDTF">2026-05-13T10:42:55Z</dcterms:modified>
</cp:coreProperties>
</file>